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https://msfintl-my.sharepoint.com/personal/msfocb-yemen-techreferent_brussels_msf_org/Documents/Desktop/AL FARSHAH TENDER DOCS/"/>
    </mc:Choice>
  </mc:AlternateContent>
  <xr:revisionPtr revIDLastSave="0" documentId="8_{8E8180E0-F94C-455E-A933-0B62DF51F07E}" xr6:coauthVersionLast="47" xr6:coauthVersionMax="47" xr10:uidLastSave="{00000000-0000-0000-0000-000000000000}"/>
  <bookViews>
    <workbookView xWindow="28680" yWindow="-120" windowWidth="29040" windowHeight="15720" xr2:uid="{969D0025-5921-4D58-8D7E-619062A9AE70}"/>
  </bookViews>
  <sheets>
    <sheet name="SHELTER1" sheetId="8" r:id="rId1"/>
  </sheets>
  <externalReferences>
    <externalReference r:id="rId2"/>
    <externalReference r:id="rId3"/>
    <externalReference r:id="rId4"/>
  </externalReferences>
  <definedNames>
    <definedName name="\b">'[1]Water Demand'!#REF!</definedName>
    <definedName name="\berr">'[1]Water Demand'!#REF!</definedName>
    <definedName name="\c">'[1]Water Demand'!#REF!</definedName>
    <definedName name="\cerr">'[1]Water Demand'!#REF!</definedName>
    <definedName name="_2_._Print_Titles">'[2]OD-ID'!$A$2:$IV$2,'[2]OD-ID'!#REF!</definedName>
    <definedName name="_4CRITE_IA11">'[1]Water Demand'!#REF!</definedName>
    <definedName name="_LN1">'[1]Water Demand'!#REF!</definedName>
    <definedName name="_LN10">'[1]Water Demand'!#REF!</definedName>
    <definedName name="_LN11">'[1]Water Demand'!#REF!</definedName>
    <definedName name="_LN12">'[1]Water Demand'!#REF!</definedName>
    <definedName name="_LN13">'[1]Water Demand'!#REF!</definedName>
    <definedName name="_LN14">'[1]Water Demand'!#REF!</definedName>
    <definedName name="_LN15">'[1]Water Demand'!#REF!</definedName>
    <definedName name="_LN16">'[1]Water Demand'!#REF!</definedName>
    <definedName name="_LN17">'[1]Water Demand'!#REF!</definedName>
    <definedName name="_LN18">'[1]Water Demand'!#REF!</definedName>
    <definedName name="_LN19">'[1]Water Demand'!#REF!</definedName>
    <definedName name="_LN2">'[1]Water Demand'!#REF!</definedName>
    <definedName name="_LN20">'[1]Water Demand'!#REF!</definedName>
    <definedName name="_LN21">'[1]Water Demand'!#REF!</definedName>
    <definedName name="_LN23">'[1]Water Demand'!#REF!</definedName>
    <definedName name="_LN24">'[1]Water Demand'!#REF!</definedName>
    <definedName name="_LN25">'[1]Water Demand'!#REF!</definedName>
    <definedName name="_LN26">'[1]Water Demand'!#REF!</definedName>
    <definedName name="_LN27">'[1]Water Demand'!#REF!</definedName>
    <definedName name="_LN28">'[1]Water Demand'!#REF!</definedName>
    <definedName name="_LN29">'[1]Water Demand'!#REF!</definedName>
    <definedName name="_LN30">'[1]Water Demand'!#REF!</definedName>
    <definedName name="_LN31">'[1]Water Demand'!#REF!</definedName>
    <definedName name="_LN32">'[1]Water Demand'!#REF!</definedName>
    <definedName name="_LN33">'[1]Water Demand'!#REF!</definedName>
    <definedName name="_LN34">'[1]Water Demand'!#REF!</definedName>
    <definedName name="_LN35">'[1]Water Demand'!#REF!</definedName>
    <definedName name="_LN36">'[1]Water Demand'!#REF!</definedName>
    <definedName name="_LN37">'[1]Water Demand'!#REF!</definedName>
    <definedName name="_LN38">'[1]Water Demand'!#REF!</definedName>
    <definedName name="_LN39">'[1]Water Demand'!#REF!</definedName>
    <definedName name="_LN40">'[1]Water Demand'!#REF!</definedName>
    <definedName name="_LN41">'[1]Water Demand'!#REF!</definedName>
    <definedName name="_LN42">'[1]Water Demand'!#REF!</definedName>
    <definedName name="_LN43">'[1]Water Demand'!#REF!</definedName>
    <definedName name="_LN44">'[1]Water Demand'!#REF!</definedName>
    <definedName name="_LN45">'[1]Water Demand'!#REF!</definedName>
    <definedName name="_LN46">'[1]Water Demand'!#REF!</definedName>
    <definedName name="_LN47">'[1]Water Demand'!#REF!</definedName>
    <definedName name="_LN48">'[1]Water Demand'!#REF!</definedName>
    <definedName name="_LN49">'[1]Water Demand'!#REF!</definedName>
    <definedName name="_LN50">'[1]Water Demand'!#REF!</definedName>
    <definedName name="_LN9">'[1]Water Demand'!#REF!</definedName>
    <definedName name="Abb">#REF!</definedName>
    <definedName name="Am">#REF!</definedName>
    <definedName name="As">#REF!</definedName>
    <definedName name="Asm">#REF!</definedName>
    <definedName name="bb">#REF!</definedName>
    <definedName name="be">#REF!</definedName>
    <definedName name="Beta">#REF!</definedName>
    <definedName name="bw">#REF!</definedName>
    <definedName name="cc">#REF!</definedName>
    <definedName name="Ch">#REF!</definedName>
    <definedName name="CRITERIA1">'[1]Water Demand'!#REF!</definedName>
    <definedName name="CRITERIA10">'[1]Water Demand'!#REF!</definedName>
    <definedName name="CRITERIA11">'[1]Water Demand'!#REF!</definedName>
    <definedName name="CRITERIA12">'[1]Water Demand'!#REF!</definedName>
    <definedName name="CRITERIA13">'[1]Water Demand'!#REF!</definedName>
    <definedName name="CRITERIA14">'[1]Water Demand'!#REF!</definedName>
    <definedName name="CRITERIA15">'[1]Water Demand'!#REF!</definedName>
    <definedName name="CRITERIA16">'[1]Water Demand'!#REF!</definedName>
    <definedName name="CRITERIA17">'[1]Water Demand'!#REF!</definedName>
    <definedName name="CRITERIA18">'[1]Water Demand'!#REF!</definedName>
    <definedName name="CRITERIA19">'[1]Water Demand'!#REF!</definedName>
    <definedName name="CRITERIA2">'[1]Water Demand'!#REF!</definedName>
    <definedName name="CRITERIA20">'[1]Water Demand'!#REF!</definedName>
    <definedName name="CRITERIA3">'[1]Water Demand'!#REF!</definedName>
    <definedName name="CRITERIA5">'[1]Water Demand'!#REF!</definedName>
    <definedName name="CRITERIA6">'[1]Water Demand'!#REF!</definedName>
    <definedName name="CRITERIA7">'[1]Water Demand'!#REF!</definedName>
    <definedName name="CRITERIA8">'[1]Water Demand'!#REF!</definedName>
    <definedName name="CRITERIA9">'[1]Water Demand'!#REF!</definedName>
    <definedName name="d">#REF!</definedName>
    <definedName name="fcb">#REF!</definedName>
    <definedName name="fyb">#REF!</definedName>
    <definedName name="Gc">#REF!</definedName>
    <definedName name="hb">#REF!</definedName>
    <definedName name="hf">#REF!</definedName>
    <definedName name="hm">#REF!</definedName>
    <definedName name="hs">#REF!</definedName>
    <definedName name="LINE1">'[1]Water Demand'!#REF!</definedName>
    <definedName name="LINE10">'[1]Water Demand'!#REF!</definedName>
    <definedName name="LINE11">'[1]Water Demand'!#REF!</definedName>
    <definedName name="LINE12">'[1]Water Demand'!#REF!</definedName>
    <definedName name="LINE13">'[1]Water Demand'!#REF!</definedName>
    <definedName name="LINE14">'[1]Water Demand'!#REF!</definedName>
    <definedName name="LINE15">'[1]Water Demand'!#REF!</definedName>
    <definedName name="LINE16">'[1]Water Demand'!#REF!</definedName>
    <definedName name="LINE17">'[1]Water Demand'!#REF!</definedName>
    <definedName name="LINE18">'[1]Water Demand'!#REF!</definedName>
    <definedName name="LINE19">'[1]Water Demand'!#REF!</definedName>
    <definedName name="line1err">'[1]Water Demand'!#REF!</definedName>
    <definedName name="LINE20">'[1]Water Demand'!#REF!</definedName>
    <definedName name="LINE21">'[1]Water Demand'!#REF!</definedName>
    <definedName name="LINE22">'[1]Water Demand'!#REF!</definedName>
    <definedName name="LINE23">'[1]Water Demand'!#REF!</definedName>
    <definedName name="LINE24">'[1]Water Demand'!#REF!</definedName>
    <definedName name="LINE25">'[1]Water Demand'!#REF!</definedName>
    <definedName name="LINE26">'[1]Water Demand'!#REF!</definedName>
    <definedName name="LINE27">'[1]Water Demand'!#REF!</definedName>
    <definedName name="LINE28">'[1]Water Demand'!#REF!</definedName>
    <definedName name="LINE29">'[1]Water Demand'!#REF!</definedName>
    <definedName name="LINE3">'[1]Water Demand'!#REF!</definedName>
    <definedName name="LINE30">'[1]Water Demand'!#REF!</definedName>
    <definedName name="LINE31">'[1]Water Demand'!#REF!</definedName>
    <definedName name="LINE32">'[1]Water Demand'!#REF!</definedName>
    <definedName name="LINE33">'[1]Water Demand'!#REF!</definedName>
    <definedName name="LINE34">'[1]Water Demand'!#REF!</definedName>
    <definedName name="LINE35">'[1]Water Demand'!#REF!</definedName>
    <definedName name="LINE36">'[1]Water Demand'!#REF!</definedName>
    <definedName name="LINE37">'[1]Water Demand'!#REF!</definedName>
    <definedName name="LINE38">'[1]Water Demand'!#REF!</definedName>
    <definedName name="LINE39">'[1]Water Demand'!#REF!</definedName>
    <definedName name="LINE4">'[1]Water Demand'!#REF!</definedName>
    <definedName name="LINE40">'[1]Water Demand'!#REF!</definedName>
    <definedName name="LINE41">'[1]Water Demand'!#REF!</definedName>
    <definedName name="LINE42">'[1]Water Demand'!#REF!</definedName>
    <definedName name="LINE43">'[1]Water Demand'!#REF!</definedName>
    <definedName name="LINE44">'[1]Water Demand'!#REF!</definedName>
    <definedName name="LINE45">'[1]Water Demand'!#REF!</definedName>
    <definedName name="LINE46">'[1]Water Demand'!#REF!</definedName>
    <definedName name="LINE47">'[1]Water Demand'!#REF!</definedName>
    <definedName name="LINE48">'[1]Water Demand'!#REF!</definedName>
    <definedName name="LINE49">'[1]Water Demand'!#REF!</definedName>
    <definedName name="LINE5">'[1]Water Demand'!#REF!</definedName>
    <definedName name="LINE50">'[1]Water Demand'!#REF!</definedName>
    <definedName name="line5err">'[1]Water Demand'!#REF!</definedName>
    <definedName name="LINE6">'[1]Water Demand'!#REF!</definedName>
    <definedName name="LINE7">'[1]Water Demand'!#REF!</definedName>
    <definedName name="LINE8">'[1]Water Demand'!#REF!</definedName>
    <definedName name="LINE9">'[1]Water Demand'!#REF!</definedName>
    <definedName name="ln">#REF!</definedName>
    <definedName name="ln19err">'[1]Water Demand'!#REF!</definedName>
    <definedName name="ln1err">'[1]Water Demand'!#REF!</definedName>
    <definedName name="ln23err">'[1]Water Demand'!#REF!</definedName>
    <definedName name="ln24err">'[1]Water Demand'!#REF!</definedName>
    <definedName name="ln26err">'[1]Water Demand'!#REF!</definedName>
    <definedName name="ln2err">'[1]Water Demand'!#REF!</definedName>
    <definedName name="ln30err">'[1]Water Demand'!#REF!</definedName>
    <definedName name="Mu">#REF!</definedName>
    <definedName name="nb">#REF!</definedName>
    <definedName name="Nm">#REF!</definedName>
    <definedName name="Ns">#REF!</definedName>
    <definedName name="p">#REF!</definedName>
    <definedName name="_xlnm.Print_Area" localSheetId="0">SHELTER1!$A$1:$H$10</definedName>
    <definedName name="Print_Titles_MI">'[3]OD-ID'!$A$2:$IV$2,'[3]OD-ID'!#REF!</definedName>
    <definedName name="Rb">#REF!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6" i="8" l="1"/>
  <c r="E5" i="8"/>
</calcChain>
</file>

<file path=xl/sharedStrings.xml><?xml version="1.0" encoding="utf-8"?>
<sst xmlns="http://schemas.openxmlformats.org/spreadsheetml/2006/main" count="25" uniqueCount="23">
  <si>
    <t>Description of work/ وصف البند</t>
  </si>
  <si>
    <t>Bill of Quantities</t>
  </si>
  <si>
    <t>Unit</t>
  </si>
  <si>
    <t>Qty</t>
  </si>
  <si>
    <t>Rate  US$</t>
  </si>
  <si>
    <t>Amount US$</t>
  </si>
  <si>
    <t>الوحدة</t>
  </si>
  <si>
    <t>الكميه</t>
  </si>
  <si>
    <t>سعر الوحده</t>
  </si>
  <si>
    <t>السعر الإجمالي</t>
  </si>
  <si>
    <t>M3/م 3</t>
  </si>
  <si>
    <t>Total amount</t>
  </si>
  <si>
    <t>M2 المتر مربع</t>
  </si>
  <si>
    <t>SN</t>
  </si>
  <si>
    <t>بالمتر المكعب: توريد وتنفيذ حفر وبناء أساسات من الحجر الأسود الصلب متجانس اللون وخالٍ من العيوب، بعمق 40 سم. يشمل البند أعمال الحفر والتسوية، والبناء بمونة أسمنتية (1:4) مع تعبئة العراميس بشكل جيد ورش العمل بالماء. العمل يشمل ترحيل المخلفات وكل ما يلزم لإنهاء العمل حسب الأصول الهندسية وتعليمات المهندس المشرف.</t>
  </si>
  <si>
    <t>By cubic meter: Supply and execution of excavation and construction of foundations using solid black stone that is uniform in color and free of defects, to a depth of 40 cm. This item includes excavation and grading work, as well as construction using cement mortar (1:4), with proper compaction of the layers and watering of the work areas. The work includes the removal of debris and everything necessary to complete the work in accordance with engineering standards and the supervising engineer’s instructions.</t>
  </si>
  <si>
    <t xml:space="preserve"> BY square mtere Soild Concrete Block Work( (Upper Wall):
supply and construction of a high-quality, crack-free concrete block wall (20 × 20 × 40 cm), 1.5 meters high above the stone foundation. Construction shall be carried out using cement mortar with a mix ratio of 1 part cement to 4 parts sand. The price includes the installation of reinforcing shoulders made of the same blocks every 3 meters in length, with a width equal to one block (40 cm), ensuring proper bonding between the shoulders and the wall. The price includes water curing for three days and all necessary work to complete the project in accordance with the engineer’s instructions.</t>
  </si>
  <si>
    <t xml:space="preserve"> بالمتر المربع أعمال البلك الصم (الجدار العلوي):
توريد وبناء جدار من البلك الأسمنتي (20×20×40 سم) ذو جودة عالية وخالٍ من الشروخ، بارتفاع 1.5 متر فوق كرسي الحجر. يتم البناء بمونة أسمنتية بنسبة خلط (1 أسمنت : 4 رمل). يشمل السعر تنفيذ أكتاف (كابات) تقوية من البلك نفسه كل 3 متر طولي بعرض حبة بلك (40 سم)، مع التشريك الجيد للأكتاف مع الجدار. السعر يشمل الرش بالماء لثلاثة أيام وكل ما يلزم لإنهاء العمل حسب توجيهات المهندس </t>
  </si>
  <si>
    <t>Supply and Installation of Steel Shade Structure (3.8m x 10.8m) as per attached Annex. and the Price is comprehensive and includes all labor, materials, equipment, and services for the following:
1. Site inspection and verification of dimensions and levels.
 Supply and installation of steel columns, beams, purlins, bracing, and all structural connections accrding to below:
2.RCC foundations (0.5x0.5x0.5)m for each column.
3. IPE140 Columns (Height: 3.40m), spaced at 2.5m intervals.
4. Main steel beams (120x60x4)mm spanning between columns.
5. Structural steel roof tubes/purlins (80x40x2)mm spaced at 60cm intervals.
6. 1.3 mm Heavy Duty PVC Corrugated Roofing Sheets including a thermal insulation layer.
7. Anti-corrosion painting and surface treatment of all steel members.
8. Testing, commissioning, and final handover.
9.Cleaning the site and disposal of all construction debris.</t>
  </si>
  <si>
    <t>توريد وتركيب هيكل ظلة فولاذي (3.8 م × 10.8 م) وفقًا للملحق المرفق. والسعر شامل ويشمل جميع تكاليف العمالة والمواد والمعدات والخدمات اللازمة لما يلي:
1. معاينة الموقع والتحقق من الأبعاد والمستويات.
 توريد وتركيب الأعمدة الفولاذية والعوارض والمدادات والدعامات وجميع الوصلات الهيكلية وفقًا لما يلي:
2. أساسات من الخرسانة المسلحة (0.5 × 0.5 × 0.5) م لكل عمود.
3. أعمدة من نوع IPE140 (الارتفاع: 3.40 م)، متباعدة بمسافات 2.5 م.
4. عوارض فولاذية رئيسية (120 × 60 × 4) مم تمتد بين الأعمدة.
5. أنابيب/عوارض السقف الفولاذية الهيكلية (80 × 40 × 2) مم، متباعدة بمسافات 60 سم.
6. ألواح تسقيف مموجة من مادة PVC عالية التحمل بسماكة 1.3 مم، تتضمن طبقة عزل حراري.
7. طلاء مقاوم للتآكل ومعالجة سطحية لجميع العناصر الفولاذية.
8. الاختبار والتشغيل والتسليم النهائي.
9. تنظيف الموقع والتخلص من جميع مخلفات البناء.</t>
  </si>
  <si>
    <t>بالمتر المربع؛ توريد مواد وعمالة ومعدات لصب أرضية من الخرسانة خفيفة التسليح سماكة (12سم) يشمل السعر الأعمال التالية:
1.تسوية الأرضية الطبيعية ودكها جيداً مع الرش بالماء للوصول إلى الدمك المطلوب هندسياً.
2.توريد وفرش طبقة من عازل الرطوبة (طربال نايلون / بولي إيثيلين) مع عمل ركوب كافٍ لا يقل عن 20 سم عند الوصلات.
3.توريد وتركيب تسليح خفيف عبارة عن حديد تسليح بقطر (8 ملم) كل 20 سم في الاتجاهين) مع رفع الحديد باستخدام بسكويت خرساني لضمان الغطاء الخرساني.
4.توريد وصب خرسانة عادية بإجهاد كسر لا يقل عن (20 نيوتن/مم² أو 250 كجم/سم²) بعد 28 يوماً.
5.لضمان الغسيل والتنظيف: يجب ضبط مناسيب الصب لعمل الميول اللازمة (Slopes) باتجاه نقاط التصريف على المدخل أو قنوات الصرف لمنع تجمع المياه، مع تسوية وتنعيم السطح النهائي باستخدام المروحة الميكانيكية (Helicopter) أو المالج المعدني الثقيل للحصول على سطح أملس صلب ومصقول لا يقبل نفاذية المياه ويسهل غسله.
6.عمل فواصل التمدد/الانكماش بمسافات لا تتجاوز 4 متر، وتنظيفها وتعبئتها بمادة مالئة مرنة لمنع تسرب المياه وتجمع الأوساخ.
7.السعر يحمل عليه معالجة الخرسانة بالخيش المبلل والرش بالماء الصالح للشرب لمدة لا تقل عن 7 أيام متتالية، وترحيل المخلفات وكل ما يلزم لإنجاز العمل إنجازاً تاماً وفقاً للأصول الهندسية وتعليمات المهندس المشرف.</t>
  </si>
  <si>
    <t xml:space="preserve">By square meter (M2):supply of materials, labor, and equipment for pouring a lightly reinforced concrete floor with 12 cm thick. The price includes the following work:
1. Leveling the natural ground and compacting it thoroughly while spraying with water to achieve the required engineering compaction.
2.Supply and installation of a moisture barrier layer (nylon or polyethylene sheeting) with sufficient overlap of at least 20 cm at the joints.
3.Supply and installation of light reinforcement consisting of rebar with a diameter of 8 mm placed every 20 cm in both directions, with the rebar raised using concrete spacers to ensure the required concrete cover.
4.Supply and pour ordinary concrete with a compressive strength of at least 20 N/mm² or 250 kg/cm² after 28 days.
5. To ensure drainage and cleaning: The pouring levels must be adjusted to create the necessary slopes toward the drainage points at the entrance or drainage channels to prevent water accumulation, while leveling and smoothing the final surface using a mechanical trowel (helicopter) or a heavy metal float to achieve a smooth, solid, and polished surface that is impervious to water and easy to clean.
6.Install expansion/contraction joints at intervals not exceeding 4 meters; clean them and fill them with a flexible sealant to prevent water leakage and the accumulation of dirt.
7.The price includes treating the concrete with wet burlap and spraying it with potable water for a period of no less than 7 consecutive days, as well as the removal of debris and everything else necessary to complete the work in full accordance with engineering standards,  and the supervising engineer’s instructions.
</t>
  </si>
  <si>
    <t xml:space="preserve">(BOQs) Construction of Steel Shade Structures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</si>
</sst>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43" formatCode="_(* #,##0.00_);_(* \(#,##0.00\);_(* &quot;-&quot;??_);_(@_)"/>
  </numFmts>
  <fonts count="15" x14ac:knownFonts="1">
    <font>
      <sz val="11"/>
      <color theme="1"/>
      <name val="Aptos Narrow"/>
      <family val="2"/>
      <scheme val="minor"/>
    </font>
    <font>
      <sz val="11"/>
      <color theme="1"/>
      <name val="Aptos Narrow"/>
      <family val="2"/>
      <scheme val="minor"/>
    </font>
    <font>
      <sz val="10"/>
      <name val="Arial"/>
      <family val="2"/>
    </font>
    <font>
      <sz val="11"/>
      <color theme="1"/>
      <name val="Aptos Display"/>
      <family val="2"/>
      <scheme val="major"/>
    </font>
    <font>
      <b/>
      <sz val="14"/>
      <color theme="1"/>
      <name val="Aptos Display"/>
      <family val="2"/>
      <scheme val="major"/>
    </font>
    <font>
      <sz val="10"/>
      <name val="Verdana"/>
      <family val="2"/>
    </font>
    <font>
      <b/>
      <sz val="11"/>
      <color theme="1"/>
      <name val="Aptos Display"/>
      <family val="2"/>
      <scheme val="major"/>
    </font>
    <font>
      <b/>
      <sz val="16"/>
      <name val="Calibri"/>
      <family val="2"/>
    </font>
    <font>
      <b/>
      <sz val="10"/>
      <name val="Calibri"/>
      <family val="2"/>
    </font>
    <font>
      <b/>
      <sz val="12"/>
      <name val="Calibri"/>
      <family val="2"/>
    </font>
    <font>
      <sz val="12"/>
      <name val="Calibri"/>
      <family val="2"/>
    </font>
    <font>
      <sz val="11"/>
      <name val="Calibri"/>
      <family val="2"/>
    </font>
    <font>
      <b/>
      <sz val="11"/>
      <name val="Calibri"/>
      <family val="2"/>
    </font>
    <font>
      <sz val="11"/>
      <color theme="1"/>
      <name val="Calibri"/>
      <family val="2"/>
    </font>
    <font>
      <b/>
      <sz val="11"/>
      <color theme="1"/>
      <name val="Calibri"/>
      <family val="2"/>
    </font>
  </fonts>
  <fills count="8">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0"/>
        <bgColor indexed="64"/>
      </patternFill>
    </fill>
    <fill>
      <patternFill patternType="solid">
        <fgColor rgb="FFFFC000"/>
        <bgColor indexed="64"/>
      </patternFill>
    </fill>
    <fill>
      <patternFill patternType="solid">
        <fgColor theme="2" tint="-0.249977111117893"/>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6">
    <xf numFmtId="0" fontId="0" fillId="0" borderId="0"/>
    <xf numFmtId="0" fontId="2" fillId="0" borderId="0"/>
    <xf numFmtId="0" fontId="1" fillId="0" borderId="0"/>
    <xf numFmtId="0" fontId="1" fillId="0" borderId="0"/>
    <xf numFmtId="0" fontId="5" fillId="0" borderId="0"/>
    <xf numFmtId="43" fontId="1" fillId="0" borderId="0" applyFont="0" applyFill="0" applyBorder="0" applyAlignment="0" applyProtection="0"/>
  </cellStyleXfs>
  <cellXfs count="40">
    <xf numFmtId="0" fontId="0" fillId="0" borderId="0" xfId="0"/>
    <xf numFmtId="0" fontId="3" fillId="0" borderId="0" xfId="0" applyFont="1"/>
    <xf numFmtId="0" fontId="3" fillId="0" borderId="0" xfId="0" applyFont="1" applyAlignment="1">
      <alignment horizontal="center"/>
    </xf>
    <xf numFmtId="44" fontId="3" fillId="6" borderId="1" xfId="0" applyNumberFormat="1" applyFont="1" applyFill="1" applyBorder="1" applyAlignment="1">
      <alignment horizontal="center"/>
    </xf>
    <xf numFmtId="0" fontId="6" fillId="0" borderId="0" xfId="0" applyFont="1"/>
    <xf numFmtId="0" fontId="9" fillId="3" borderId="1" xfId="1" applyFont="1" applyFill="1" applyBorder="1" applyAlignment="1">
      <alignment horizontal="center" vertical="center"/>
    </xf>
    <xf numFmtId="0" fontId="10" fillId="3" borderId="1" xfId="1" applyFont="1" applyFill="1" applyBorder="1" applyAlignment="1">
      <alignment horizontal="center" vertical="center"/>
    </xf>
    <xf numFmtId="4" fontId="10" fillId="3" borderId="1" xfId="1" applyNumberFormat="1" applyFont="1" applyFill="1" applyBorder="1" applyAlignment="1">
      <alignment horizontal="center" vertical="center"/>
    </xf>
    <xf numFmtId="2" fontId="10" fillId="3" borderId="1" xfId="1" applyNumberFormat="1" applyFont="1" applyFill="1" applyBorder="1" applyAlignment="1">
      <alignment horizontal="center" vertical="center"/>
    </xf>
    <xf numFmtId="44" fontId="10" fillId="5" borderId="1" xfId="1" applyNumberFormat="1" applyFont="1" applyFill="1" applyBorder="1" applyAlignment="1">
      <alignment vertical="center"/>
    </xf>
    <xf numFmtId="3" fontId="10" fillId="5" borderId="1" xfId="1" applyNumberFormat="1" applyFont="1" applyFill="1" applyBorder="1" applyAlignment="1">
      <alignment vertical="center"/>
    </xf>
    <xf numFmtId="2" fontId="12" fillId="0" borderId="1" xfId="5" applyNumberFormat="1" applyFont="1" applyFill="1" applyBorder="1" applyAlignment="1">
      <alignment horizontal="center" vertical="center" wrapText="1"/>
    </xf>
    <xf numFmtId="0" fontId="11" fillId="0" borderId="1" xfId="0" applyFont="1" applyBorder="1" applyAlignment="1">
      <alignment vertical="top" wrapText="1"/>
    </xf>
    <xf numFmtId="0" fontId="13" fillId="0" borderId="1" xfId="0" applyFont="1" applyBorder="1" applyAlignment="1">
      <alignment horizontal="right" vertical="top" wrapText="1"/>
    </xf>
    <xf numFmtId="0" fontId="13" fillId="0" borderId="1" xfId="0" applyFont="1" applyBorder="1" applyAlignment="1">
      <alignment vertical="top" wrapText="1"/>
    </xf>
    <xf numFmtId="1" fontId="10" fillId="5" borderId="1" xfId="1" applyNumberFormat="1" applyFont="1" applyFill="1" applyBorder="1" applyAlignment="1">
      <alignment horizontal="center" vertical="center"/>
    </xf>
    <xf numFmtId="0" fontId="11" fillId="0" borderId="1" xfId="0" applyFont="1" applyBorder="1" applyAlignment="1">
      <alignment horizontal="right" vertical="top" wrapText="1"/>
    </xf>
    <xf numFmtId="3" fontId="14" fillId="5" borderId="1" xfId="1" applyNumberFormat="1" applyFont="1" applyFill="1" applyBorder="1" applyAlignment="1">
      <alignment vertical="center" wrapText="1"/>
    </xf>
    <xf numFmtId="2" fontId="12" fillId="0" borderId="1" xfId="5" applyNumberFormat="1" applyFont="1" applyFill="1" applyBorder="1" applyAlignment="1">
      <alignment vertical="center" wrapText="1"/>
    </xf>
    <xf numFmtId="0" fontId="11" fillId="0" borderId="1" xfId="0" applyFont="1" applyBorder="1" applyAlignment="1">
      <alignment horizontal="center" vertical="center" wrapText="1"/>
    </xf>
    <xf numFmtId="0" fontId="12" fillId="7" borderId="1" xfId="4" applyFont="1" applyFill="1" applyBorder="1" applyAlignment="1">
      <alignment vertical="center" wrapText="1"/>
    </xf>
    <xf numFmtId="3" fontId="10" fillId="7" borderId="1" xfId="1" applyNumberFormat="1" applyFont="1" applyFill="1" applyBorder="1" applyAlignment="1">
      <alignment vertical="center"/>
    </xf>
    <xf numFmtId="44" fontId="10" fillId="7" borderId="1" xfId="1" applyNumberFormat="1" applyFont="1" applyFill="1" applyBorder="1" applyAlignment="1">
      <alignment vertical="center"/>
    </xf>
    <xf numFmtId="0" fontId="13" fillId="7" borderId="1" xfId="0" applyFont="1" applyFill="1" applyBorder="1" applyAlignment="1">
      <alignment horizontal="right" vertical="top" wrapText="1"/>
    </xf>
    <xf numFmtId="2" fontId="12" fillId="7" borderId="1" xfId="5" applyNumberFormat="1" applyFont="1" applyFill="1" applyBorder="1" applyAlignment="1">
      <alignment horizontal="center" vertical="center" wrapText="1"/>
    </xf>
    <xf numFmtId="0" fontId="11" fillId="7" borderId="1" xfId="0" applyFont="1" applyFill="1" applyBorder="1" applyAlignment="1">
      <alignment horizontal="center" vertical="center" wrapText="1"/>
    </xf>
    <xf numFmtId="0" fontId="11" fillId="0" borderId="1" xfId="4" applyFont="1" applyBorder="1" applyAlignment="1">
      <alignment vertical="center" wrapText="1"/>
    </xf>
    <xf numFmtId="0" fontId="11" fillId="0" borderId="1" xfId="4" applyFont="1" applyBorder="1" applyAlignment="1">
      <alignment vertical="top" wrapText="1"/>
    </xf>
    <xf numFmtId="0" fontId="3" fillId="0" borderId="0" xfId="0" applyFont="1" applyAlignment="1">
      <alignment horizontal="left"/>
    </xf>
    <xf numFmtId="0" fontId="8" fillId="4" borderId="4" xfId="1" applyFont="1" applyFill="1" applyBorder="1" applyAlignment="1">
      <alignment horizontal="left" vertical="center" wrapText="1"/>
    </xf>
    <xf numFmtId="0" fontId="8" fillId="4" borderId="1" xfId="1" applyFont="1" applyFill="1" applyBorder="1" applyAlignment="1">
      <alignment horizontal="left" vertical="center" wrapText="1"/>
    </xf>
    <xf numFmtId="0" fontId="8" fillId="4" borderId="3" xfId="1" applyFont="1" applyFill="1" applyBorder="1" applyAlignment="1">
      <alignment horizontal="left" vertical="center" wrapText="1"/>
    </xf>
    <xf numFmtId="0" fontId="8" fillId="7" borderId="4" xfId="1" applyFont="1" applyFill="1" applyBorder="1" applyAlignment="1">
      <alignment horizontal="left" vertical="center" wrapText="1"/>
    </xf>
    <xf numFmtId="0" fontId="4" fillId="6" borderId="5" xfId="0" applyFont="1" applyFill="1" applyBorder="1" applyAlignment="1">
      <alignment horizontal="center" vertical="center"/>
    </xf>
    <xf numFmtId="0" fontId="4" fillId="6" borderId="6" xfId="0" applyFont="1" applyFill="1" applyBorder="1" applyAlignment="1">
      <alignment horizontal="center" vertical="center"/>
    </xf>
    <xf numFmtId="0" fontId="4" fillId="6" borderId="2" xfId="0" applyFont="1" applyFill="1" applyBorder="1" applyAlignment="1">
      <alignment horizontal="center" vertical="center"/>
    </xf>
    <xf numFmtId="0" fontId="7" fillId="2" borderId="1" xfId="1" applyFont="1" applyFill="1" applyBorder="1" applyAlignment="1">
      <alignment horizontal="center" vertical="center" wrapText="1"/>
    </xf>
    <xf numFmtId="0" fontId="8" fillId="3" borderId="1" xfId="1" applyFont="1" applyFill="1" applyBorder="1" applyAlignment="1">
      <alignment horizontal="left" vertical="center" wrapText="1"/>
    </xf>
    <xf numFmtId="0" fontId="9" fillId="3" borderId="1" xfId="1" applyFont="1" applyFill="1" applyBorder="1" applyAlignment="1">
      <alignment horizontal="center" vertical="center" wrapText="1" readingOrder="1"/>
    </xf>
    <xf numFmtId="0" fontId="7" fillId="3" borderId="1" xfId="1" applyFont="1" applyFill="1" applyBorder="1" applyAlignment="1">
      <alignment horizontal="center" vertical="center"/>
    </xf>
  </cellXfs>
  <cellStyles count="6">
    <cellStyle name="Comma" xfId="5" builtinId="3"/>
    <cellStyle name="Normal" xfId="0" builtinId="0"/>
    <cellStyle name="Normal 2 2" xfId="1" xr:uid="{FCECA8F4-508C-4D20-BAC3-9B0DE6D97A8B}"/>
    <cellStyle name="Normal 3" xfId="2" xr:uid="{22774C10-2C36-4CE1-89CB-77E91D5C241C}"/>
    <cellStyle name="Normal 8" xfId="3" xr:uid="{708AB878-F73B-45B7-8661-522786DD381B}"/>
    <cellStyle name="Normal_B.O.Q - Puskesmas" xfId="4" xr:uid="{4D50C6E2-7F00-46F1-99B5-D51ECAFF967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DOCUME~1\CWs\LOCALS~1\Temp\Rar$DI01.844\Design%20Lashkaria%20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ech\drive%20c\document\CostForm\ImpCost\Forcast\MODEL\PIPEDES.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Startup" Target="PIPEDE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Project Summary "/>
      <sheetName val="Abstract of Cost"/>
      <sheetName val="Sum of cost of Mat &amp; Lab"/>
      <sheetName val="Water Demand"/>
      <sheetName val="RVT Size"/>
      <sheetName val="hyd.ststment"/>
      <sheetName val="Estimate"/>
      <sheetName val="Pipes"/>
      <sheetName val="Pipe Fitt"/>
      <sheetName val="B.B.S CC"/>
      <sheetName val="Rate analysis"/>
      <sheetName val="Survey"/>
      <sheetName val="BoQ"/>
      <sheetName val="BoQ PC"/>
      <sheetName val="BoQ (2)"/>
    </sheetNames>
    <sheetDataSet>
      <sheetData sheetId="0" refreshError="1"/>
      <sheetData sheetId="1" refreshError="1"/>
      <sheetData sheetId="2" refreshError="1"/>
      <sheetData sheetId="3" refreshError="1"/>
      <sheetData sheetId="4"/>
      <sheetData sheetId="5" refreshError="1"/>
      <sheetData sheetId="6"/>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D-ID"/>
    </sheetNames>
    <sheetDataSet>
      <sheetData sheetId="0" refreshError="1">
        <row r="2">
          <cell r="A2" t="str">
            <v>O.D. verses I.D.</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design2"/>
      <sheetName val="OD-ID"/>
      <sheetName val="designª"/>
    </sheetNames>
    <sheetDataSet>
      <sheetData sheetId="0" refreshError="1"/>
      <sheetData sheetId="1" refreshError="1"/>
      <sheetData sheetId="2" refreshError="1">
        <row r="2">
          <cell r="A2" t="str">
            <v>O.D. verses I.D.</v>
          </cell>
        </row>
      </sheetData>
      <sheetData sheetId="3" refreshError="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7CB484-7311-4EC0-826B-DA393EB7A975}">
  <dimension ref="A1:G10"/>
  <sheetViews>
    <sheetView tabSelected="1" view="pageBreakPreview" zoomScale="60" zoomScaleNormal="100" workbookViewId="0">
      <selection activeCell="C8" sqref="C8"/>
    </sheetView>
  </sheetViews>
  <sheetFormatPr defaultRowHeight="14.5" x14ac:dyDescent="0.35"/>
  <cols>
    <col min="1" max="1" width="5.7265625" style="28" customWidth="1"/>
    <col min="2" max="2" width="65" style="1" customWidth="1"/>
    <col min="3" max="3" width="71.7265625" style="1" customWidth="1"/>
    <col min="4" max="4" width="10.54296875" style="4" customWidth="1"/>
    <col min="5" max="5" width="6.7265625" style="2" customWidth="1"/>
    <col min="6" max="6" width="11.36328125" style="1" customWidth="1"/>
    <col min="7" max="7" width="16.1796875" style="1" customWidth="1"/>
    <col min="8" max="16384" width="8.7265625" style="1"/>
  </cols>
  <sheetData>
    <row r="1" spans="1:7" ht="21" x14ac:dyDescent="0.35">
      <c r="A1" s="36" t="s">
        <v>22</v>
      </c>
      <c r="B1" s="36"/>
      <c r="C1" s="36"/>
      <c r="D1" s="36"/>
      <c r="E1" s="36"/>
      <c r="F1" s="36"/>
      <c r="G1" s="36"/>
    </row>
    <row r="2" spans="1:7" ht="21" x14ac:dyDescent="0.35">
      <c r="A2" s="37" t="s">
        <v>13</v>
      </c>
      <c r="B2" s="38" t="s">
        <v>0</v>
      </c>
      <c r="C2" s="38"/>
      <c r="D2" s="39" t="s">
        <v>1</v>
      </c>
      <c r="E2" s="39"/>
      <c r="F2" s="39"/>
      <c r="G2" s="39"/>
    </row>
    <row r="3" spans="1:7" ht="15.5" x14ac:dyDescent="0.35">
      <c r="A3" s="37"/>
      <c r="B3" s="38"/>
      <c r="C3" s="38"/>
      <c r="D3" s="5" t="s">
        <v>2</v>
      </c>
      <c r="E3" s="6" t="s">
        <v>3</v>
      </c>
      <c r="F3" s="7" t="s">
        <v>4</v>
      </c>
      <c r="G3" s="8" t="s">
        <v>5</v>
      </c>
    </row>
    <row r="4" spans="1:7" ht="15.5" customHeight="1" x14ac:dyDescent="0.35">
      <c r="A4" s="37"/>
      <c r="B4" s="38"/>
      <c r="C4" s="38"/>
      <c r="D4" s="5" t="s">
        <v>6</v>
      </c>
      <c r="E4" s="6" t="s">
        <v>7</v>
      </c>
      <c r="F4" s="7" t="s">
        <v>8</v>
      </c>
      <c r="G4" s="8" t="s">
        <v>9</v>
      </c>
    </row>
    <row r="5" spans="1:7" ht="116" x14ac:dyDescent="0.35">
      <c r="A5" s="29">
        <v>1</v>
      </c>
      <c r="B5" s="26" t="s">
        <v>15</v>
      </c>
      <c r="C5" s="16" t="s">
        <v>14</v>
      </c>
      <c r="D5" s="17" t="s">
        <v>10</v>
      </c>
      <c r="E5" s="15">
        <f>10.8*0.4*0.4</f>
        <v>1.7280000000000002</v>
      </c>
      <c r="F5" s="10"/>
      <c r="G5" s="9"/>
    </row>
    <row r="6" spans="1:7" ht="130.5" x14ac:dyDescent="0.35">
      <c r="A6" s="30">
        <v>2</v>
      </c>
      <c r="B6" s="12" t="s">
        <v>16</v>
      </c>
      <c r="C6" s="16" t="s">
        <v>17</v>
      </c>
      <c r="D6" s="18" t="s">
        <v>12</v>
      </c>
      <c r="E6" s="15">
        <f>10.8*1.5</f>
        <v>16.200000000000003</v>
      </c>
      <c r="F6" s="10"/>
      <c r="G6" s="9"/>
    </row>
    <row r="7" spans="1:7" ht="391.5" x14ac:dyDescent="0.35">
      <c r="A7" s="31">
        <v>3</v>
      </c>
      <c r="B7" s="26" t="s">
        <v>21</v>
      </c>
      <c r="C7" s="27" t="s">
        <v>20</v>
      </c>
      <c r="D7" s="11" t="s">
        <v>12</v>
      </c>
      <c r="E7" s="19">
        <v>29.55</v>
      </c>
      <c r="F7" s="10"/>
      <c r="G7" s="9"/>
    </row>
    <row r="8" spans="1:7" ht="232" x14ac:dyDescent="0.35">
      <c r="A8" s="29">
        <v>4</v>
      </c>
      <c r="B8" s="14" t="s">
        <v>18</v>
      </c>
      <c r="C8" s="13" t="s">
        <v>19</v>
      </c>
      <c r="D8" s="11" t="s">
        <v>12</v>
      </c>
      <c r="E8" s="19">
        <v>1</v>
      </c>
      <c r="F8" s="10"/>
      <c r="G8" s="9"/>
    </row>
    <row r="9" spans="1:7" ht="15.5" x14ac:dyDescent="0.35">
      <c r="A9" s="32"/>
      <c r="B9" s="20"/>
      <c r="C9" s="23"/>
      <c r="D9" s="24"/>
      <c r="E9" s="25"/>
      <c r="F9" s="21"/>
      <c r="G9" s="22"/>
    </row>
    <row r="10" spans="1:7" ht="29.15" customHeight="1" x14ac:dyDescent="0.35">
      <c r="A10" s="33" t="s">
        <v>11</v>
      </c>
      <c r="B10" s="34"/>
      <c r="C10" s="34"/>
      <c r="D10" s="34"/>
      <c r="E10" s="34"/>
      <c r="F10" s="35"/>
      <c r="G10" s="3"/>
    </row>
  </sheetData>
  <mergeCells count="5">
    <mergeCell ref="A10:F10"/>
    <mergeCell ref="A1:G1"/>
    <mergeCell ref="A2:A4"/>
    <mergeCell ref="B2:C4"/>
    <mergeCell ref="D2:G2"/>
  </mergeCells>
  <pageMargins left="0.7" right="0.7" top="0.75" bottom="0.75" header="0.3" footer="0.3"/>
  <pageSetup paperSize="9" scale="4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SHELTER1</vt:lpstr>
      <vt:lpstr>SHELTER1!Print_Area</vt:lpstr>
    </vt:vector>
  </TitlesOfParts>
  <Company>MSFOCB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Mohammed ALASKARI (Yemen-TechReferent)</dc:creator>
  <cp:lastModifiedBy>Mohammed ALASKARI (Yemen-TechReferent)</cp:lastModifiedBy>
  <cp:lastPrinted>2026-08-12T11:40:07Z</cp:lastPrinted>
  <dcterms:created xsi:type="dcterms:W3CDTF">2026-05-07T07:23:29Z</dcterms:created>
  <dcterms:modified xsi:type="dcterms:W3CDTF">2026-08-12T11:40:36Z</dcterms:modified>
</cp:coreProperties>
</file>